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adbcssi-my.sharepoint.com/personal/p00909_c-ssi_de/Documents/Dokumente/Bauvorhaben/AdB/A21_Nord/Abschnit WahlStdt-Stolpe/Vergabeunterlagen/"/>
    </mc:Choice>
  </mc:AlternateContent>
  <xr:revisionPtr revIDLastSave="185" documentId="8_{54BDE028-B9C2-4962-B89E-24AB6B893D65}" xr6:coauthVersionLast="47" xr6:coauthVersionMax="47" xr10:uidLastSave="{71659361-DE89-4011-B61D-0A6ACC0CC0B4}"/>
  <bookViews>
    <workbookView xWindow="-110" yWindow="-110" windowWidth="19420" windowHeight="10300" xr2:uid="{00000000-000D-0000-FFFF-FFFF00000000}"/>
  </bookViews>
  <sheets>
    <sheet name="DIN276 Baukosten" sheetId="1" r:id="rId1"/>
  </sheets>
  <calcPr calcId="191028" concurrentManualCount="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1" l="1"/>
  <c r="C9" i="1"/>
  <c r="H9" i="1" s="1"/>
  <c r="C8" i="1"/>
  <c r="H8" i="1" s="1"/>
  <c r="C7" i="1"/>
  <c r="H18" i="1"/>
  <c r="H17" i="1"/>
  <c r="C16" i="1"/>
  <c r="C14" i="1"/>
  <c r="H14" i="1" s="1"/>
  <c r="H12" i="1"/>
  <c r="H15" i="1"/>
  <c r="H7" i="1"/>
  <c r="H10" i="1"/>
  <c r="H6" i="1"/>
  <c r="H5" i="1"/>
  <c r="H4" i="1"/>
  <c r="F11" i="1"/>
  <c r="H11" i="1" s="1"/>
  <c r="C18" i="1"/>
  <c r="H16" i="1"/>
  <c r="H13" i="1"/>
  <c r="H21" i="1"/>
  <c r="H20" i="1"/>
  <c r="H23" i="1" l="1"/>
  <c r="H24" i="1" s="1"/>
</calcChain>
</file>

<file path=xl/sharedStrings.xml><?xml version="1.0" encoding="utf-8"?>
<sst xmlns="http://schemas.openxmlformats.org/spreadsheetml/2006/main" count="75" uniqueCount="48">
  <si>
    <t>DIN 276 KG</t>
  </si>
  <si>
    <t>Position</t>
  </si>
  <si>
    <t>Menge</t>
  </si>
  <si>
    <t>Einheit</t>
  </si>
  <si>
    <t>Materialpreis (€)</t>
  </si>
  <si>
    <t>Lohn/Gerät EP (€)</t>
  </si>
  <si>
    <t>310</t>
  </si>
  <si>
    <t>Kabeltrasse herstellen</t>
  </si>
  <si>
    <t>m</t>
  </si>
  <si>
    <t>450</t>
  </si>
  <si>
    <t>Stk</t>
  </si>
  <si>
    <t>Auflegen Kupferkabel</t>
  </si>
  <si>
    <t>Auflegen Glasfaserkabel</t>
  </si>
  <si>
    <t>730</t>
  </si>
  <si>
    <t>Planung/Dokumentation</t>
  </si>
  <si>
    <t>psch</t>
  </si>
  <si>
    <t>740</t>
  </si>
  <si>
    <t>Prüfung/Abnahme</t>
  </si>
  <si>
    <t>Stck</t>
  </si>
  <si>
    <t>Gesamt (€) netto</t>
  </si>
  <si>
    <t>Einzelpreis</t>
  </si>
  <si>
    <t>Baustelle einrichten</t>
  </si>
  <si>
    <t>Verkehrsabsicherung einrichten</t>
  </si>
  <si>
    <t>Baukosten Fernmeldekabeltrasse nach DIN 276</t>
  </si>
  <si>
    <t>Baustelle räumen</t>
  </si>
  <si>
    <t>Kabelschutzrohr DN110x6,3 liefern u. einbauen</t>
  </si>
  <si>
    <t>Kabelschutzrohr DN50x4,6 "</t>
  </si>
  <si>
    <t>Glasfaserkabel A-DF(ZN)2Y 4x12 E9/125 "</t>
  </si>
  <si>
    <t>Kabelverzweiger Kvz "</t>
  </si>
  <si>
    <t>Kabelschacht  "</t>
  </si>
  <si>
    <t>Kabelhaus liefern, aufbauen und bestücken</t>
  </si>
  <si>
    <t>Baufeld freischneiden</t>
  </si>
  <si>
    <t>KSR DN110 reinigen, kalibrieren</t>
  </si>
  <si>
    <t>Bemerkung</t>
  </si>
  <si>
    <t>"</t>
  </si>
  <si>
    <t>in Abschnitt2</t>
  </si>
  <si>
    <t>in Abschnitt1</t>
  </si>
  <si>
    <t>Kupferkabel 2x A-PMzB2y 14 "</t>
  </si>
  <si>
    <t>1 Cu-Kabel</t>
  </si>
  <si>
    <t>4 LWL-Kabel</t>
  </si>
  <si>
    <t>nach Bedarf</t>
  </si>
  <si>
    <t>alle 1000m</t>
  </si>
  <si>
    <t>Cu-Kabel im KH und SH</t>
  </si>
  <si>
    <t>LWL-Kabel im KH und SH</t>
  </si>
  <si>
    <t>Gesamtkosten netto</t>
  </si>
  <si>
    <t>Gesamtkosten brutto</t>
  </si>
  <si>
    <t>KSR DN50 reinigen, kalibrieren</t>
  </si>
  <si>
    <t>KH inkl. Außenanlagen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</si>
</sst>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4" formatCode="#,##0.00\ &quot;€&quot;"/>
    <numFmt numFmtId="165" formatCode="#,##0\ _€"/>
    <numFmt numFmtId="166" formatCode="#,##0\ &quot;€&quot;"/>
    <numFmt numFmtId="167" formatCode="#,##0.00\ _€"/>
  </numFmts>
  <fonts count="5" x14ac:knownFonts="1">
    <font>
      <sz val="11"/>
      <color theme="1"/>
      <name val="Calibri"/>
      <family val="2"/>
      <scheme val="minor"/>
    </font>
    <font>
      <b/>
      <sz val="11"/>
      <name val="Calibri"/>
    </font>
    <font>
      <b/>
      <sz val="11"/>
      <name val="Calibri"/>
      <family val="2"/>
    </font>
    <font>
      <b/>
      <sz val="14"/>
      <name val="Calibri"/>
      <family val="2"/>
    </font>
    <font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EAD3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0" fillId="0" borderId="0" xfId="0" applyAlignment="1">
      <alignment horizontal="left"/>
    </xf>
    <xf numFmtId="164" fontId="0" fillId="0" borderId="0" xfId="0" applyNumberFormat="1"/>
    <xf numFmtId="0" fontId="3" fillId="0" borderId="0" xfId="0" applyFont="1"/>
    <xf numFmtId="165" fontId="0" fillId="0" borderId="0" xfId="0" applyNumberFormat="1"/>
    <xf numFmtId="166" fontId="4" fillId="0" borderId="0" xfId="0" applyNumberFormat="1" applyFont="1"/>
    <xf numFmtId="167" fontId="0" fillId="0" borderId="0" xfId="0" applyNumberFormat="1"/>
    <xf numFmtId="4" fontId="0" fillId="0" borderId="0" xfId="0" applyNumberFormat="1" applyAlignment="1"/>
    <xf numFmtId="166" fontId="0" fillId="0" borderId="0" xfId="0" applyNumberFormat="1"/>
  </cellXfs>
  <cellStyles count="1">
    <cellStyle name="Standard" xfId="0" builtinId="0"/>
  </cellStyles>
  <dxfs count="0"/>
  <tableStyles count="1" defaultTableStyle="TableStyleMedium9" defaultPivotStyle="PivotStyleLight16">
    <tableStyle name="Invisible" pivot="0" table="0" count="0" xr9:uid="{9CE37E75-0DD9-4DE9-8E86-9CBDF2D86A7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4"/>
  <sheetViews>
    <sheetView tabSelected="1" topLeftCell="A4" workbookViewId="0">
      <selection activeCell="H4" sqref="H4:H21"/>
    </sheetView>
  </sheetViews>
  <sheetFormatPr baseColWidth="10" defaultColWidth="8.7265625" defaultRowHeight="14.5" x14ac:dyDescent="0.35"/>
  <cols>
    <col min="1" max="1" width="12" customWidth="1"/>
    <col min="2" max="2" width="45" customWidth="1"/>
    <col min="3" max="5" width="12" customWidth="1"/>
    <col min="6" max="8" width="18" customWidth="1"/>
    <col min="9" max="9" width="14.26953125" customWidth="1"/>
  </cols>
  <sheetData>
    <row r="1" spans="1:9" ht="18.5" x14ac:dyDescent="0.45">
      <c r="A1" s="5" t="s">
        <v>23</v>
      </c>
    </row>
    <row r="3" spans="1:9" x14ac:dyDescent="0.35">
      <c r="A3" s="1" t="s">
        <v>0</v>
      </c>
      <c r="B3" s="1" t="s">
        <v>1</v>
      </c>
      <c r="C3" s="1" t="s">
        <v>2</v>
      </c>
      <c r="D3" s="1" t="s">
        <v>3</v>
      </c>
      <c r="E3" s="2" t="s">
        <v>20</v>
      </c>
      <c r="F3" s="1" t="s">
        <v>4</v>
      </c>
      <c r="G3" s="1" t="s">
        <v>5</v>
      </c>
      <c r="H3" s="1" t="s">
        <v>19</v>
      </c>
      <c r="I3" s="2" t="s">
        <v>33</v>
      </c>
    </row>
    <row r="4" spans="1:9" x14ac:dyDescent="0.35">
      <c r="A4" s="3">
        <v>200</v>
      </c>
      <c r="B4" t="s">
        <v>21</v>
      </c>
      <c r="C4">
        <v>1</v>
      </c>
      <c r="D4" t="s">
        <v>15</v>
      </c>
      <c r="E4" s="8">
        <v>25000</v>
      </c>
      <c r="F4" s="8"/>
      <c r="G4" s="4"/>
      <c r="H4" s="9">
        <f>E4</f>
        <v>25000</v>
      </c>
    </row>
    <row r="5" spans="1:9" x14ac:dyDescent="0.35">
      <c r="A5" s="3">
        <v>200</v>
      </c>
      <c r="B5" t="s">
        <v>24</v>
      </c>
      <c r="C5">
        <v>1</v>
      </c>
      <c r="D5" t="s">
        <v>15</v>
      </c>
      <c r="E5" s="8">
        <v>12000</v>
      </c>
      <c r="F5" s="8"/>
      <c r="G5" s="4">
        <v>6.65</v>
      </c>
      <c r="H5" s="9">
        <f>E5</f>
        <v>12000</v>
      </c>
    </row>
    <row r="6" spans="1:9" x14ac:dyDescent="0.35">
      <c r="A6" s="3">
        <v>200</v>
      </c>
      <c r="B6" t="s">
        <v>22</v>
      </c>
      <c r="C6">
        <v>1</v>
      </c>
      <c r="D6" t="s">
        <v>15</v>
      </c>
      <c r="E6" s="8">
        <v>120000</v>
      </c>
      <c r="F6" s="8"/>
      <c r="G6" s="4"/>
      <c r="H6" s="9">
        <f>E6</f>
        <v>120000</v>
      </c>
    </row>
    <row r="7" spans="1:9" x14ac:dyDescent="0.35">
      <c r="A7" s="3">
        <v>200</v>
      </c>
      <c r="B7" t="s">
        <v>31</v>
      </c>
      <c r="C7">
        <f>20100-8000</f>
        <v>12100</v>
      </c>
      <c r="D7" t="s">
        <v>8</v>
      </c>
      <c r="E7" s="8"/>
      <c r="F7" s="8"/>
      <c r="G7" s="4">
        <v>6.65</v>
      </c>
      <c r="H7" s="9">
        <f>C7*G7+F7*C7</f>
        <v>80465</v>
      </c>
      <c r="I7" t="s">
        <v>35</v>
      </c>
    </row>
    <row r="8" spans="1:9" x14ac:dyDescent="0.35">
      <c r="A8" t="s">
        <v>6</v>
      </c>
      <c r="B8" t="s">
        <v>32</v>
      </c>
      <c r="C8">
        <f>20100-8000</f>
        <v>12100</v>
      </c>
      <c r="D8" t="s">
        <v>8</v>
      </c>
      <c r="E8" s="8"/>
      <c r="F8" s="8"/>
      <c r="G8" s="4">
        <v>1.1000000000000001</v>
      </c>
      <c r="H8" s="9">
        <f>C8*G8+F8*C8</f>
        <v>13310.000000000002</v>
      </c>
      <c r="I8" t="s">
        <v>36</v>
      </c>
    </row>
    <row r="9" spans="1:9" x14ac:dyDescent="0.35">
      <c r="A9" t="s">
        <v>6</v>
      </c>
      <c r="B9" t="s">
        <v>46</v>
      </c>
      <c r="C9">
        <f>4*(20100-8000)</f>
        <v>48400</v>
      </c>
      <c r="D9" t="s">
        <v>8</v>
      </c>
      <c r="E9" s="8"/>
      <c r="F9" s="8"/>
      <c r="G9" s="4">
        <v>0.9</v>
      </c>
      <c r="H9" s="9">
        <f>C9*G9+F9*C9</f>
        <v>43560</v>
      </c>
      <c r="I9" t="s">
        <v>34</v>
      </c>
    </row>
    <row r="10" spans="1:9" x14ac:dyDescent="0.35">
      <c r="A10" t="s">
        <v>6</v>
      </c>
      <c r="B10" t="s">
        <v>7</v>
      </c>
      <c r="C10">
        <v>20000</v>
      </c>
      <c r="D10" t="s">
        <v>8</v>
      </c>
      <c r="E10" s="8"/>
      <c r="F10" s="8"/>
      <c r="G10" s="4">
        <v>66.5</v>
      </c>
      <c r="H10" s="9">
        <f>C10*G10+F10*C10</f>
        <v>1330000</v>
      </c>
      <c r="I10" t="s">
        <v>35</v>
      </c>
    </row>
    <row r="11" spans="1:9" x14ac:dyDescent="0.35">
      <c r="A11" t="s">
        <v>6</v>
      </c>
      <c r="B11" t="s">
        <v>25</v>
      </c>
      <c r="C11">
        <v>20000</v>
      </c>
      <c r="D11" t="s">
        <v>8</v>
      </c>
      <c r="E11" s="8"/>
      <c r="F11" s="8">
        <f>6.85</f>
        <v>6.85</v>
      </c>
      <c r="G11" s="4"/>
      <c r="H11" s="9">
        <f t="shared" ref="H11:H16" si="0">C11*G11+F11*C11</f>
        <v>137000</v>
      </c>
      <c r="I11" t="s">
        <v>34</v>
      </c>
    </row>
    <row r="12" spans="1:9" x14ac:dyDescent="0.35">
      <c r="A12" t="s">
        <v>6</v>
      </c>
      <c r="B12" t="s">
        <v>26</v>
      </c>
      <c r="C12">
        <v>40000</v>
      </c>
      <c r="D12" t="s">
        <v>8</v>
      </c>
      <c r="E12" s="8"/>
      <c r="F12" s="8">
        <v>15.85</v>
      </c>
      <c r="G12" s="4"/>
      <c r="H12" s="9">
        <f t="shared" si="0"/>
        <v>634000</v>
      </c>
      <c r="I12" t="s">
        <v>34</v>
      </c>
    </row>
    <row r="13" spans="1:9" x14ac:dyDescent="0.35">
      <c r="A13" t="s">
        <v>9</v>
      </c>
      <c r="B13" t="s">
        <v>37</v>
      </c>
      <c r="C13">
        <f>40000*1.12</f>
        <v>44800.000000000007</v>
      </c>
      <c r="D13" t="s">
        <v>8</v>
      </c>
      <c r="E13" s="8"/>
      <c r="F13" s="8">
        <v>21.17</v>
      </c>
      <c r="G13" s="4">
        <v>9.17</v>
      </c>
      <c r="H13" s="9">
        <f t="shared" si="0"/>
        <v>1359232.0000000002</v>
      </c>
      <c r="I13" t="s">
        <v>38</v>
      </c>
    </row>
    <row r="14" spans="1:9" x14ac:dyDescent="0.35">
      <c r="A14" t="s">
        <v>9</v>
      </c>
      <c r="B14" t="s">
        <v>27</v>
      </c>
      <c r="C14">
        <f>40000*1.12*4</f>
        <v>179200.00000000003</v>
      </c>
      <c r="D14" t="s">
        <v>8</v>
      </c>
      <c r="E14" s="8"/>
      <c r="F14" s="8">
        <v>2.68</v>
      </c>
      <c r="G14" s="4">
        <v>1.06</v>
      </c>
      <c r="H14" s="9">
        <f t="shared" si="0"/>
        <v>670208.00000000012</v>
      </c>
      <c r="I14" t="s">
        <v>39</v>
      </c>
    </row>
    <row r="15" spans="1:9" x14ac:dyDescent="0.35">
      <c r="A15" t="s">
        <v>9</v>
      </c>
      <c r="B15" t="s">
        <v>28</v>
      </c>
      <c r="C15">
        <v>10</v>
      </c>
      <c r="D15" t="s">
        <v>10</v>
      </c>
      <c r="E15" s="8"/>
      <c r="F15" s="8">
        <v>3490</v>
      </c>
      <c r="G15" s="4"/>
      <c r="H15" s="9">
        <f t="shared" si="0"/>
        <v>34900</v>
      </c>
      <c r="I15" t="s">
        <v>40</v>
      </c>
    </row>
    <row r="16" spans="1:9" x14ac:dyDescent="0.35">
      <c r="A16" t="s">
        <v>9</v>
      </c>
      <c r="B16" t="s">
        <v>29</v>
      </c>
      <c r="C16">
        <f>20000/1000</f>
        <v>20</v>
      </c>
      <c r="D16" t="s">
        <v>10</v>
      </c>
      <c r="E16" s="8"/>
      <c r="F16" s="8">
        <v>7700</v>
      </c>
      <c r="G16" s="4"/>
      <c r="H16" s="9">
        <f t="shared" si="0"/>
        <v>154000</v>
      </c>
      <c r="I16" t="s">
        <v>41</v>
      </c>
    </row>
    <row r="17" spans="1:9" x14ac:dyDescent="0.35">
      <c r="A17" t="s">
        <v>9</v>
      </c>
      <c r="B17" t="s">
        <v>11</v>
      </c>
      <c r="C17">
        <v>1</v>
      </c>
      <c r="D17" t="s">
        <v>10</v>
      </c>
      <c r="E17" s="8"/>
      <c r="F17" s="8"/>
      <c r="G17" s="4">
        <v>15.45</v>
      </c>
      <c r="H17" s="9">
        <f>C17*(F17+G17)*3*14</f>
        <v>648.89999999999986</v>
      </c>
      <c r="I17" t="s">
        <v>42</v>
      </c>
    </row>
    <row r="18" spans="1:9" x14ac:dyDescent="0.35">
      <c r="A18" t="s">
        <v>9</v>
      </c>
      <c r="B18" t="s">
        <v>12</v>
      </c>
      <c r="C18">
        <f>2*2</f>
        <v>4</v>
      </c>
      <c r="D18" t="s">
        <v>10</v>
      </c>
      <c r="E18" s="8"/>
      <c r="F18" s="8"/>
      <c r="G18" s="4">
        <v>15.45</v>
      </c>
      <c r="H18" s="9">
        <f>C18*(F18+G18)*4*48*3</f>
        <v>35596.799999999996</v>
      </c>
      <c r="I18" t="s">
        <v>43</v>
      </c>
    </row>
    <row r="19" spans="1:9" x14ac:dyDescent="0.35">
      <c r="A19" t="s">
        <v>9</v>
      </c>
      <c r="B19" t="s">
        <v>30</v>
      </c>
      <c r="C19">
        <v>1</v>
      </c>
      <c r="D19" t="s">
        <v>18</v>
      </c>
      <c r="E19" s="8"/>
      <c r="F19" s="8"/>
      <c r="G19" s="4"/>
      <c r="H19" s="9">
        <v>144000</v>
      </c>
      <c r="I19" t="s">
        <v>47</v>
      </c>
    </row>
    <row r="20" spans="1:9" x14ac:dyDescent="0.35">
      <c r="A20" t="s">
        <v>13</v>
      </c>
      <c r="B20" t="s">
        <v>14</v>
      </c>
      <c r="C20">
        <v>1</v>
      </c>
      <c r="D20" t="s">
        <v>15</v>
      </c>
      <c r="E20" s="8"/>
      <c r="F20" s="8"/>
      <c r="G20" s="4">
        <v>10000</v>
      </c>
      <c r="H20" s="9">
        <f>C20*(F20+G20)</f>
        <v>10000</v>
      </c>
    </row>
    <row r="21" spans="1:9" x14ac:dyDescent="0.35">
      <c r="A21" t="s">
        <v>16</v>
      </c>
      <c r="B21" t="s">
        <v>17</v>
      </c>
      <c r="C21">
        <v>1</v>
      </c>
      <c r="D21" t="s">
        <v>15</v>
      </c>
      <c r="E21" s="8"/>
      <c r="F21" s="8"/>
      <c r="G21" s="4">
        <v>10000</v>
      </c>
      <c r="H21" s="9">
        <f>C21*(F21+G21)</f>
        <v>10000</v>
      </c>
    </row>
    <row r="22" spans="1:9" x14ac:dyDescent="0.35">
      <c r="E22" s="6"/>
      <c r="F22" s="4"/>
      <c r="G22" s="4"/>
      <c r="H22" s="6"/>
    </row>
    <row r="23" spans="1:9" x14ac:dyDescent="0.35">
      <c r="G23" t="s">
        <v>44</v>
      </c>
      <c r="H23" s="7">
        <f>SUM(H4:H21)</f>
        <v>4813920.7</v>
      </c>
    </row>
    <row r="24" spans="1:9" x14ac:dyDescent="0.35">
      <c r="G24" t="s">
        <v>45</v>
      </c>
      <c r="H24" s="10">
        <f>H23*1.19</f>
        <v>5728565.6330000004</v>
      </c>
    </row>
  </sheetData>
  <pageMargins left="0.75" right="0.75" top="1" bottom="1" header="0.5" footer="0.5"/>
</worksheet>
</file>

<file path=docMetadata/LabelInfo.xml><?xml version="1.0" encoding="utf-8"?>
<clbl:labelList xmlns:clbl="http://schemas.microsoft.com/office/2020/mipLabelMetadata">
  <clbl:label id="{a1bd299f-351c-4bd9-8b4f-3c7bc9fa9a32}" enabled="0" method="" siteId="{a1bd299f-351c-4bd9-8b4f-3c7bc9fa9a3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DIN276 Baukosten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Bennewitz, Peter</dc:creator>
  <cp:keywords/>
  <dc:description/>
  <cp:lastModifiedBy>Bennewitz, Peter</cp:lastModifiedBy>
  <cp:revision/>
  <dcterms:created xsi:type="dcterms:W3CDTF">2026-08-06T06:52:03Z</dcterms:created>
  <dcterms:modified xsi:type="dcterms:W3CDTF">2026-08-07T13:06:36Z</dcterms:modified>
  <cp:category/>
  <cp:contentStatus/>
</cp:coreProperties>
</file>